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11160" yWindow="135" windowWidth="18105" windowHeight="15120" tabRatio="850"/>
  </bookViews>
  <sheets>
    <sheet name="имущество" sheetId="4" r:id="rId1"/>
    <sheet name="имущество 2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2'!$A$1:$N$11</definedName>
    <definedName name="Z_676C7EBD_E16D_4DD0_B42E_F8075547C9A3_.wvu.PrintArea" localSheetId="1" hidden="1">'имущество 2'!$A$1:$N$11</definedName>
    <definedName name="Z_79A8BF50_58E9_46AC_AFD7_D75F740A8CFE_.wvu.PrintArea" localSheetId="1" hidden="1">'имущество 2'!$A$1:$N$11</definedName>
    <definedName name="Z_F75B3EC3_CC43_4B33_913D_5D7444E65C48_.wvu.PrintArea" localSheetId="1" hidden="1">'имущество 2'!$A$1:$N$11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имущество!$A$1:$N$36</definedName>
    <definedName name="_xlnm.Print_Area" localSheetId="1">'имущество 2'!$A$1:$M$11</definedName>
  </definedNames>
  <calcPr calcId="162913"/>
</workbook>
</file>

<file path=xl/calcChain.xml><?xml version="1.0" encoding="utf-8"?>
<calcChain xmlns="http://schemas.openxmlformats.org/spreadsheetml/2006/main">
  <c r="L11" i="22" l="1"/>
  <c r="J11" i="22"/>
  <c r="K8" i="22"/>
  <c r="L31" i="4" l="1"/>
  <c r="K31" i="4" s="1"/>
  <c r="I31" i="4"/>
  <c r="G31" i="4"/>
  <c r="E31" i="4"/>
  <c r="F11" i="4"/>
  <c r="F10" i="4" s="1"/>
  <c r="F6" i="4"/>
  <c r="L9" i="4" l="1"/>
  <c r="K9" i="4" s="1"/>
  <c r="H6" i="4" l="1"/>
  <c r="J6" i="4"/>
  <c r="H11" i="4"/>
  <c r="H10" i="4" s="1"/>
  <c r="J11" i="4"/>
  <c r="J10" i="4" s="1"/>
  <c r="L11" i="4"/>
  <c r="L10" i="4" s="1"/>
  <c r="F33" i="4"/>
  <c r="H33" i="4"/>
  <c r="J33" i="4"/>
  <c r="F27" i="4"/>
  <c r="H27" i="4"/>
  <c r="J27" i="4"/>
  <c r="F36" i="4" l="1"/>
  <c r="L35" i="4" l="1"/>
  <c r="G35" i="4"/>
  <c r="I35" i="4"/>
  <c r="E35" i="4"/>
  <c r="L30" i="4"/>
  <c r="K30" i="4" s="1"/>
  <c r="L32" i="4"/>
  <c r="K32" i="4" s="1"/>
  <c r="E30" i="4"/>
  <c r="G30" i="4"/>
  <c r="I30" i="4"/>
  <c r="E32" i="4"/>
  <c r="G32" i="4"/>
  <c r="I32" i="4"/>
  <c r="K35" i="4" l="1"/>
  <c r="L33" i="4"/>
  <c r="L29" i="4" l="1"/>
  <c r="L27" i="4" s="1"/>
  <c r="L7" i="4"/>
  <c r="K34" i="4" l="1"/>
  <c r="K33" i="4" s="1"/>
  <c r="I34" i="4"/>
  <c r="I33" i="4" s="1"/>
  <c r="G34" i="4"/>
  <c r="G33" i="4" s="1"/>
  <c r="G28" i="4"/>
  <c r="I28" i="4"/>
  <c r="K28" i="4"/>
  <c r="G29" i="4"/>
  <c r="I29" i="4"/>
  <c r="K29" i="4"/>
  <c r="G13" i="4"/>
  <c r="I13" i="4"/>
  <c r="K13" i="4"/>
  <c r="G14" i="4"/>
  <c r="I14" i="4"/>
  <c r="K14" i="4"/>
  <c r="G15" i="4"/>
  <c r="I15" i="4"/>
  <c r="K15" i="4"/>
  <c r="G16" i="4"/>
  <c r="I16" i="4"/>
  <c r="K16" i="4"/>
  <c r="G17" i="4"/>
  <c r="I17" i="4"/>
  <c r="K17" i="4"/>
  <c r="G18" i="4"/>
  <c r="I18" i="4"/>
  <c r="K18" i="4"/>
  <c r="G19" i="4"/>
  <c r="I19" i="4"/>
  <c r="K19" i="4"/>
  <c r="G20" i="4"/>
  <c r="I20" i="4"/>
  <c r="K20" i="4"/>
  <c r="G21" i="4"/>
  <c r="I21" i="4"/>
  <c r="K21" i="4"/>
  <c r="G22" i="4"/>
  <c r="I22" i="4"/>
  <c r="K22" i="4"/>
  <c r="G23" i="4"/>
  <c r="I23" i="4"/>
  <c r="K23" i="4"/>
  <c r="G24" i="4"/>
  <c r="I24" i="4"/>
  <c r="K24" i="4"/>
  <c r="G25" i="4"/>
  <c r="I25" i="4"/>
  <c r="M25" i="4" s="1"/>
  <c r="K25" i="4"/>
  <c r="N25" i="4" s="1"/>
  <c r="G26" i="4"/>
  <c r="I26" i="4"/>
  <c r="K26" i="4"/>
  <c r="K12" i="4"/>
  <c r="I12" i="4"/>
  <c r="G12" i="4"/>
  <c r="E34" i="4"/>
  <c r="E33" i="4" s="1"/>
  <c r="E29" i="4"/>
  <c r="E28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9" i="4"/>
  <c r="E8" i="4"/>
  <c r="E7" i="4"/>
  <c r="K27" i="4" l="1"/>
  <c r="G27" i="4"/>
  <c r="K11" i="4"/>
  <c r="K10" i="4" s="1"/>
  <c r="G11" i="4"/>
  <c r="G10" i="4" s="1"/>
  <c r="I11" i="4"/>
  <c r="I10" i="4" s="1"/>
  <c r="I27" i="4"/>
  <c r="E27" i="4"/>
  <c r="E6" i="4"/>
  <c r="E11" i="4"/>
  <c r="E10" i="4" s="1"/>
  <c r="L8" i="4"/>
  <c r="L6" i="4" s="1"/>
  <c r="H36" i="4"/>
  <c r="J36" i="4"/>
  <c r="I8" i="4"/>
  <c r="I9" i="4"/>
  <c r="M7" i="22" s="1"/>
  <c r="K7" i="4"/>
  <c r="I7" i="4"/>
  <c r="G9" i="4"/>
  <c r="N9" i="4" s="1"/>
  <c r="G7" i="4"/>
  <c r="G8" i="4"/>
  <c r="N10" i="4" l="1"/>
  <c r="K7" i="22"/>
  <c r="K11" i="22" s="1"/>
  <c r="M11" i="22"/>
  <c r="E36" i="4"/>
  <c r="M10" i="4"/>
  <c r="M9" i="4"/>
  <c r="G6" i="4"/>
  <c r="I6" i="4"/>
  <c r="I36" i="4" s="1"/>
  <c r="M8" i="4"/>
  <c r="L36" i="4"/>
  <c r="K8" i="4"/>
  <c r="M6" i="4" l="1"/>
  <c r="K6" i="4"/>
  <c r="N6" i="4" s="1"/>
  <c r="N8" i="4"/>
  <c r="G36" i="4"/>
  <c r="M36" i="4" s="1"/>
  <c r="H4" i="4"/>
  <c r="J4" i="4" s="1"/>
  <c r="L4" i="4" s="1"/>
  <c r="K36" i="4" l="1"/>
  <c r="N36" i="4" s="1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<sst xmlns="http://schemas.openxmlformats.org/spreadsheetml/2006/main" count="155" uniqueCount="102">
  <si>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</si>
  <si>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</si>
  <si>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</si>
  <si>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</si>
  <si>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</si>
  <si>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</si>
  <si>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</si>
  <si>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</si>
  <si>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</si>
  <si>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</si>
  <si>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</si>
  <si>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</si>
  <si>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</si>
  <si>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</si>
  <si>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</si>
  <si>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</si>
  <si>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</si>
  <si>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</si>
  <si>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</si>
  <si>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</si>
  <si>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</si>
  <si>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</si>
  <si>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</si>
  <si>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</si>
  <si>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</si>
  <si>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</si>
  <si>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</si>
  <si>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</si>
  <si>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</si>
  <si>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</si>
  <si>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</si>
  <si>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районный бюджет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</si>
  <si>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</si>
  <si>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</si>
  <si>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</si>
  <si>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</si>
  <si>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</si>
  <si>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</si>
  <si>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</si>
  <si>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</si>
  <si>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</si>
  <si>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</si>
  <si>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</si>
  <si>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</si>
  <si>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</si>
  <si>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</si>
  <si>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</si>
  <si>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</si>
  <si>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</si>
  <si>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</si>
  <si>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</si>
  <si>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</si>
  <si>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</si>
  <si>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</si>
  <si>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</si>
  <si>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</si>
  <si>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</si>
  <si>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</si>
  <si>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</si>
  <si>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</si>
  <si>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</si>
  <si>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</si>
  <si>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</si>
  <si>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</si>
  <si>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</si>
  <si>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</si>
  <si>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</si>
  <si>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</si>
  <si>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</si>
  <si>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</si>
  <si>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</si>
  <si>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4.</t>
  </si>
  <si>
    <t>Раздел 4. Иные мероприятия</t>
  </si>
  <si>
    <t>4.1.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</si>
  <si>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</si>
  <si>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</si>
  <si>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Цена по контракту,руб.</t>
  </si>
  <si>
    <t>3.4.</t>
  </si>
  <si>
    <t>4.2.</t>
  </si>
  <si>
    <t>Проведение кадастровых работ</t>
  </si>
  <si>
    <t>по состоянию на 01 апреля 2026  года (с начала года нарастающим итогом)</t>
  </si>
  <si>
    <t>План на 2026 год</t>
  </si>
  <si>
    <t>План на 01.04.2026</t>
  </si>
  <si>
    <t>Сельское поселение "Малоземельский сельсовет" ЗР НАО</t>
  </si>
  <si>
    <t>Поставка стабилизаторов напряжения в г. Нарьян-Мар для МКП «Пустозерское»</t>
  </si>
  <si>
    <t>Поставка цистерны вакуумной для МКП «ЖКХ МО «Хоседа-Хардский сельсовет»</t>
  </si>
  <si>
    <t>3.5.</t>
  </si>
  <si>
    <t>Капитальный ремонт причалов в п. Индига Сельского поселения "Тиманский сельсовет" ЗР НАО</t>
  </si>
  <si>
    <t>Текущий ремонт многофункциональной спортивной площадки в с. Несь Сельского поселения «Канинский сельсовет» ЗР НАО</t>
  </si>
  <si>
    <t>Капитальный ремонт снегоходов Lynx Yeti Pro V-800 и Буран СБ 640 МД Администрации Сельского поселения «Коткинский сельсовет» ЗР НАО</t>
  </si>
  <si>
    <t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</t>
  </si>
  <si>
    <t>Обследование объекта незавершенного строительства в  п. Бугрино с разработкой проектной документации на реконструкцию объекта под здание жилого дома</t>
  </si>
  <si>
    <t>Капитальный ремонт причала Лапта-Шор в п. Каратайка Сельского поселения "Юшарский сельсовет" ЗР НАО</t>
  </si>
  <si>
    <t>Капитальный ремонт гаражного бокса в д. Андег Сельского поселения «Андегский сельсовет» ЗР НАО</t>
  </si>
  <si>
    <t>ООО "Энергия-Север"</t>
  </si>
  <si>
    <t>№ 6/25 от 20.02.2026</t>
  </si>
  <si>
    <t>СП "Пустозерский сельсовет" ЗР НАО</t>
  </si>
  <si>
    <t xml:space="preserve"> № 6 от 27.05.2025</t>
  </si>
  <si>
    <t>Администрация ЗР</t>
  </si>
  <si>
    <t>аванс</t>
  </si>
  <si>
    <t>2.1.13.</t>
  </si>
  <si>
    <t>ООО "ГЕОСФЕРА"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</si>
</sst>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\ _₽"/>
    <numFmt numFmtId="168" formatCode="_-* #,##0.0\ _₽_-;\-* #,##0.0\ _₽_-;_-* &quot;-&quot;?\ _₽_-;_-@_-"/>
    <numFmt numFmtId="169" formatCode="0.0%"/>
    <numFmt numFmtId="170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3" fillId="0" borderId="10">
      <alignment vertical="top" wrapText="1"/>
    </xf>
  </cellStyleXfs>
  <cellXfs count="71">
    <xf numFmtId="0" fontId="0" fillId="0" borderId="0" xfId="0"/>
    <xf numFmtId="0" fontId="6" fillId="0" borderId="0" xfId="0" applyFont="1"/>
    <xf numFmtId="165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9" fontId="6" fillId="0" borderId="1" xfId="6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6" fontId="10" fillId="0" borderId="1" xfId="7" applyNumberFormat="1" applyFont="1" applyBorder="1" applyAlignment="1">
      <alignment horizontal="right" vertical="center" wrapText="1"/>
    </xf>
    <xf numFmtId="49" fontId="6" fillId="0" borderId="1" xfId="2" applyNumberFormat="1" applyFont="1" applyBorder="1" applyAlignment="1">
      <alignment horizontal="center" vertical="center"/>
    </xf>
    <xf numFmtId="166" fontId="6" fillId="0" borderId="1" xfId="7" applyNumberFormat="1" applyFont="1" applyBorder="1" applyAlignment="1">
      <alignment horizontal="right" vertical="center" wrapText="1"/>
    </xf>
    <xf numFmtId="166" fontId="6" fillId="0" borderId="1" xfId="2" applyNumberFormat="1" applyFont="1" applyBorder="1" applyAlignment="1">
      <alignment vertical="center" wrapText="1"/>
    </xf>
    <xf numFmtId="168" fontId="6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center" vertical="center" wrapText="1"/>
    </xf>
    <xf numFmtId="166" fontId="6" fillId="0" borderId="9" xfId="7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0" fontId="6" fillId="0" borderId="1" xfId="7" applyFont="1" applyBorder="1" applyAlignment="1">
      <alignment horizontal="center" vertical="center"/>
    </xf>
    <xf numFmtId="14" fontId="6" fillId="0" borderId="1" xfId="7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" fontId="6" fillId="0" borderId="1" xfId="7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166" fontId="9" fillId="0" borderId="1" xfId="0" applyNumberFormat="1" applyFont="1" applyBorder="1" applyAlignment="1">
      <alignment vertical="center" wrapText="1"/>
    </xf>
    <xf numFmtId="166" fontId="6" fillId="0" borderId="1" xfId="0" applyNumberFormat="1" applyFont="1" applyBorder="1" applyAlignment="1">
      <alignment vertical="center"/>
    </xf>
    <xf numFmtId="166" fontId="6" fillId="0" borderId="1" xfId="7" applyNumberFormat="1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169" fontId="6" fillId="0" borderId="1" xfId="6" applyNumberFormat="1" applyFont="1" applyFill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6" fontId="10" fillId="0" borderId="1" xfId="7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center" wrapText="1"/>
    </xf>
    <xf numFmtId="170" fontId="12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9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66FFFF"/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50"/>
  <sheetViews>
    <sheetView tabSelected="1" view="pageBreakPreview" zoomScale="70" zoomScaleNormal="70" zoomScaleSheetLayoutView="70" workbookViewId="0">
      <pane xSplit="4" ySplit="5" topLeftCell="E6" activePane="bottomRight" state="frozen"/>
      <selection pane="topRight"/>
      <selection pane="bottomLeft"/>
      <selection pane="bottomRight" activeCell="B3" sqref="B3:B4"/>
    </sheetView>
  </sheetViews>
  <sheetFormatPr defaultColWidth="9.140625" defaultRowHeight="15.75" x14ac:dyDescent="0.25"/>
  <cols>
    <col min="1" max="1" width="9.5703125" style="1" customWidth="1"/>
    <col min="2" max="2" width="41.855468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28" customWidth="1"/>
    <col min="10" max="10" width="16.42578125" style="28" customWidth="1"/>
    <col min="11" max="11" width="16" style="28" customWidth="1"/>
    <col min="12" max="12" width="15.140625" style="28" customWidth="1"/>
    <col min="13" max="13" width="26" style="28" customWidth="1"/>
    <col min="14" max="14" width="26.140625" style="28" customWidth="1"/>
    <col min="15" max="16384" width="9.140625" style="1"/>
  </cols>
  <sheetData>
    <row r="1" spans="1:14" ht="32.25" customHeight="1" x14ac:dyDescent="0.25">
      <c r="A1" s="55" t="s">
        <v>32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32.25" customHeight="1" x14ac:dyDescent="0.25">
      <c r="A2" s="56" t="s">
        <v>80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1:14" s="14" customFormat="1" ht="27" customHeight="1" x14ac:dyDescent="0.25">
      <c r="A3" s="59" t="s">
        <v>7</v>
      </c>
      <c r="B3" s="59" t="s">
        <v>5</v>
      </c>
      <c r="C3" s="59" t="s">
        <v>2</v>
      </c>
      <c r="D3" s="59" t="s">
        <v>6</v>
      </c>
      <c r="E3" s="60" t="s">
        <v>81</v>
      </c>
      <c r="F3" s="61"/>
      <c r="G3" s="60" t="s">
        <v>82</v>
      </c>
      <c r="H3" s="61"/>
      <c r="I3" s="60" t="s">
        <v>3</v>
      </c>
      <c r="J3" s="61"/>
      <c r="K3" s="59" t="s">
        <v>4</v>
      </c>
      <c r="L3" s="59"/>
      <c r="M3" s="59" t="s">
        <v>74</v>
      </c>
      <c r="N3" s="59" t="s">
        <v>75</v>
      </c>
    </row>
    <row r="4" spans="1:14" s="14" customFormat="1" ht="66.75" customHeight="1" x14ac:dyDescent="0.25">
      <c r="A4" s="59"/>
      <c r="B4" s="59"/>
      <c r="C4" s="59"/>
      <c r="D4" s="59"/>
      <c r="E4" s="29" t="s">
        <v>0</v>
      </c>
      <c r="F4" s="29" t="s">
        <v>31</v>
      </c>
      <c r="G4" s="29" t="s">
        <v>0</v>
      </c>
      <c r="H4" s="29" t="str">
        <f>F4</f>
        <v>районный бюджет</v>
      </c>
      <c r="I4" s="29" t="s">
        <v>0</v>
      </c>
      <c r="J4" s="29" t="str">
        <f>H4</f>
        <v>районный бюджет</v>
      </c>
      <c r="K4" s="29" t="s">
        <v>0</v>
      </c>
      <c r="L4" s="29" t="str">
        <f>J4</f>
        <v>районный бюджет</v>
      </c>
      <c r="M4" s="59"/>
      <c r="N4" s="59"/>
    </row>
    <row r="5" spans="1:14" s="14" customFormat="1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</row>
    <row r="6" spans="1:14" s="14" customFormat="1" x14ac:dyDescent="0.25">
      <c r="A6" s="37" t="s">
        <v>24</v>
      </c>
      <c r="B6" s="49" t="s">
        <v>33</v>
      </c>
      <c r="C6" s="49"/>
      <c r="D6" s="49"/>
      <c r="E6" s="15">
        <f t="shared" ref="E6:L6" si="0">SUM(E7:E9)</f>
        <v>2528.5</v>
      </c>
      <c r="F6" s="15">
        <f t="shared" si="0"/>
        <v>2528.5</v>
      </c>
      <c r="G6" s="15">
        <f t="shared" si="0"/>
        <v>1462.4</v>
      </c>
      <c r="H6" s="15">
        <f t="shared" si="0"/>
        <v>1462.4</v>
      </c>
      <c r="I6" s="15">
        <f t="shared" si="0"/>
        <v>1462.3</v>
      </c>
      <c r="J6" s="15">
        <f t="shared" si="0"/>
        <v>1462.3</v>
      </c>
      <c r="K6" s="15">
        <f t="shared" si="0"/>
        <v>1462.3</v>
      </c>
      <c r="L6" s="15">
        <f t="shared" si="0"/>
        <v>1462.3</v>
      </c>
      <c r="M6" s="13">
        <f>I6/G6</f>
        <v>0.99993161925601737</v>
      </c>
      <c r="N6" s="13">
        <f>K6/G6</f>
        <v>0.99993161925601737</v>
      </c>
    </row>
    <row r="7" spans="1:14" s="14" customFormat="1" ht="47.25" x14ac:dyDescent="0.25">
      <c r="A7" s="16" t="s">
        <v>28</v>
      </c>
      <c r="B7" s="30" t="s">
        <v>34</v>
      </c>
      <c r="C7" s="25" t="s">
        <v>35</v>
      </c>
      <c r="D7" s="25" t="s">
        <v>35</v>
      </c>
      <c r="E7" s="17">
        <f t="shared" ref="E7:E9" si="1">SUM(F7:F7)</f>
        <v>19</v>
      </c>
      <c r="F7" s="17">
        <v>19</v>
      </c>
      <c r="G7" s="18">
        <f t="shared" ref="G7:G9" si="2">SUM(H7:H7)</f>
        <v>0</v>
      </c>
      <c r="H7" s="19">
        <v>0</v>
      </c>
      <c r="I7" s="18">
        <f t="shared" ref="I7:I9" si="3">SUM(J7:J7)</f>
        <v>0</v>
      </c>
      <c r="J7" s="19">
        <v>0</v>
      </c>
      <c r="K7" s="18">
        <f t="shared" ref="K7:K8" si="4">SUM(L7:L7)</f>
        <v>0</v>
      </c>
      <c r="L7" s="19">
        <f>J7</f>
        <v>0</v>
      </c>
      <c r="M7" s="20">
        <v>0</v>
      </c>
      <c r="N7" s="20">
        <v>0</v>
      </c>
    </row>
    <row r="8" spans="1:14" s="14" customFormat="1" ht="78.75" x14ac:dyDescent="0.25">
      <c r="A8" s="16" t="s">
        <v>29</v>
      </c>
      <c r="B8" s="30" t="s">
        <v>36</v>
      </c>
      <c r="C8" s="25" t="s">
        <v>35</v>
      </c>
      <c r="D8" s="25" t="s">
        <v>35</v>
      </c>
      <c r="E8" s="17">
        <f t="shared" si="1"/>
        <v>67.8</v>
      </c>
      <c r="F8" s="21">
        <v>67.8</v>
      </c>
      <c r="G8" s="18">
        <f t="shared" si="2"/>
        <v>12.4</v>
      </c>
      <c r="H8" s="19">
        <v>12.4</v>
      </c>
      <c r="I8" s="18">
        <f t="shared" si="3"/>
        <v>12.3</v>
      </c>
      <c r="J8" s="19">
        <v>12.3</v>
      </c>
      <c r="K8" s="18">
        <f t="shared" si="4"/>
        <v>12.3</v>
      </c>
      <c r="L8" s="19">
        <f>J8</f>
        <v>12.3</v>
      </c>
      <c r="M8" s="36">
        <f>I8/G8</f>
        <v>0.99193548387096775</v>
      </c>
      <c r="N8" s="36">
        <f>K8/G8</f>
        <v>0.99193548387096775</v>
      </c>
    </row>
    <row r="9" spans="1:14" s="14" customFormat="1" ht="31.5" x14ac:dyDescent="0.25">
      <c r="A9" s="16" t="s">
        <v>30</v>
      </c>
      <c r="B9" s="30" t="s">
        <v>79</v>
      </c>
      <c r="C9" s="25" t="s">
        <v>8</v>
      </c>
      <c r="D9" s="25" t="s">
        <v>35</v>
      </c>
      <c r="E9" s="17">
        <f t="shared" si="1"/>
        <v>2441.6999999999998</v>
      </c>
      <c r="F9" s="21">
        <v>2441.6999999999998</v>
      </c>
      <c r="G9" s="18">
        <f t="shared" si="2"/>
        <v>1450</v>
      </c>
      <c r="H9" s="19">
        <v>1450</v>
      </c>
      <c r="I9" s="18">
        <f t="shared" si="3"/>
        <v>1450</v>
      </c>
      <c r="J9" s="19">
        <v>1450</v>
      </c>
      <c r="K9" s="18">
        <f t="shared" ref="K9" si="5">SUM(L9:L9)</f>
        <v>1450</v>
      </c>
      <c r="L9" s="19">
        <f>J9</f>
        <v>1450</v>
      </c>
      <c r="M9" s="36">
        <f>I9/G9</f>
        <v>1</v>
      </c>
      <c r="N9" s="36">
        <f>K9/G9</f>
        <v>1</v>
      </c>
    </row>
    <row r="10" spans="1:14" s="14" customFormat="1" x14ac:dyDescent="0.25">
      <c r="A10" s="37" t="s">
        <v>25</v>
      </c>
      <c r="B10" s="49" t="s">
        <v>37</v>
      </c>
      <c r="C10" s="49"/>
      <c r="D10" s="49"/>
      <c r="E10" s="15">
        <f>E11+E24+E25+E26</f>
        <v>3097.2</v>
      </c>
      <c r="F10" s="15">
        <f t="shared" ref="F10:L10" si="6">F11+F24+F25+F26</f>
        <v>3097.2</v>
      </c>
      <c r="G10" s="15">
        <f t="shared" si="6"/>
        <v>49.8</v>
      </c>
      <c r="H10" s="15">
        <f t="shared" si="6"/>
        <v>49.8</v>
      </c>
      <c r="I10" s="15">
        <f t="shared" si="6"/>
        <v>49.8</v>
      </c>
      <c r="J10" s="15">
        <f t="shared" si="6"/>
        <v>49.8</v>
      </c>
      <c r="K10" s="15">
        <f t="shared" si="6"/>
        <v>0</v>
      </c>
      <c r="L10" s="15">
        <f t="shared" si="6"/>
        <v>0</v>
      </c>
      <c r="M10" s="36">
        <f>I10/G10</f>
        <v>1</v>
      </c>
      <c r="N10" s="36">
        <f>K10/G10</f>
        <v>0</v>
      </c>
    </row>
    <row r="11" spans="1:14" s="14" customFormat="1" ht="43.5" customHeight="1" x14ac:dyDescent="0.25">
      <c r="A11" s="16" t="s">
        <v>27</v>
      </c>
      <c r="B11" s="50" t="s">
        <v>38</v>
      </c>
      <c r="C11" s="51"/>
      <c r="D11" s="52"/>
      <c r="E11" s="22">
        <f t="shared" ref="E11:L11" si="7">SUM(E12:E23)</f>
        <v>808.2</v>
      </c>
      <c r="F11" s="32">
        <f>SUM(F12:F23)</f>
        <v>808.2</v>
      </c>
      <c r="G11" s="22">
        <f t="shared" si="7"/>
        <v>0</v>
      </c>
      <c r="H11" s="22">
        <f t="shared" si="7"/>
        <v>0</v>
      </c>
      <c r="I11" s="22">
        <f t="shared" si="7"/>
        <v>0</v>
      </c>
      <c r="J11" s="22">
        <f t="shared" si="7"/>
        <v>0</v>
      </c>
      <c r="K11" s="22">
        <f t="shared" si="7"/>
        <v>0</v>
      </c>
      <c r="L11" s="22">
        <f t="shared" si="7"/>
        <v>0</v>
      </c>
      <c r="M11" s="20">
        <v>0</v>
      </c>
      <c r="N11" s="20">
        <v>0</v>
      </c>
    </row>
    <row r="12" spans="1:14" s="14" customFormat="1" ht="33" x14ac:dyDescent="0.25">
      <c r="A12" s="23" t="s">
        <v>39</v>
      </c>
      <c r="B12" s="31" t="s">
        <v>61</v>
      </c>
      <c r="C12" s="25" t="s">
        <v>8</v>
      </c>
      <c r="D12" s="25" t="s">
        <v>41</v>
      </c>
      <c r="E12" s="17">
        <f>F12</f>
        <v>19.5</v>
      </c>
      <c r="F12" s="33">
        <v>19.5</v>
      </c>
      <c r="G12" s="18">
        <f t="shared" ref="G12:G26" si="8">SUM(H12:H12)</f>
        <v>0</v>
      </c>
      <c r="H12" s="19">
        <v>0</v>
      </c>
      <c r="I12" s="18">
        <f t="shared" ref="I12:I26" si="9">SUM(J12:J12)</f>
        <v>0</v>
      </c>
      <c r="J12" s="19">
        <v>0</v>
      </c>
      <c r="K12" s="18">
        <f t="shared" ref="K12:K26" si="10">SUM(L12:L12)</f>
        <v>0</v>
      </c>
      <c r="L12" s="19">
        <v>0</v>
      </c>
      <c r="M12" s="20">
        <v>0</v>
      </c>
      <c r="N12" s="20">
        <v>0</v>
      </c>
    </row>
    <row r="13" spans="1:14" s="14" customFormat="1" ht="33" x14ac:dyDescent="0.25">
      <c r="A13" s="23" t="s">
        <v>42</v>
      </c>
      <c r="B13" s="31" t="s">
        <v>49</v>
      </c>
      <c r="C13" s="25" t="s">
        <v>8</v>
      </c>
      <c r="D13" s="25" t="s">
        <v>41</v>
      </c>
      <c r="E13" s="17">
        <f t="shared" ref="E13:E26" si="11">F13</f>
        <v>114.1</v>
      </c>
      <c r="F13" s="33">
        <v>114.1</v>
      </c>
      <c r="G13" s="18">
        <f t="shared" si="8"/>
        <v>0</v>
      </c>
      <c r="H13" s="19">
        <v>0</v>
      </c>
      <c r="I13" s="18">
        <f t="shared" si="9"/>
        <v>0</v>
      </c>
      <c r="J13" s="19">
        <v>0</v>
      </c>
      <c r="K13" s="18">
        <f t="shared" si="10"/>
        <v>0</v>
      </c>
      <c r="L13" s="19">
        <v>0</v>
      </c>
      <c r="M13" s="20">
        <v>0</v>
      </c>
      <c r="N13" s="20">
        <v>0</v>
      </c>
    </row>
    <row r="14" spans="1:14" s="14" customFormat="1" ht="33" x14ac:dyDescent="0.25">
      <c r="A14" s="23" t="s">
        <v>44</v>
      </c>
      <c r="B14" s="31" t="s">
        <v>57</v>
      </c>
      <c r="C14" s="25" t="s">
        <v>8</v>
      </c>
      <c r="D14" s="25" t="s">
        <v>41</v>
      </c>
      <c r="E14" s="17">
        <f t="shared" si="11"/>
        <v>83.2</v>
      </c>
      <c r="F14" s="33">
        <v>83.2</v>
      </c>
      <c r="G14" s="18">
        <f t="shared" si="8"/>
        <v>0</v>
      </c>
      <c r="H14" s="19">
        <v>0</v>
      </c>
      <c r="I14" s="18">
        <f t="shared" si="9"/>
        <v>0</v>
      </c>
      <c r="J14" s="19">
        <v>0</v>
      </c>
      <c r="K14" s="18">
        <f t="shared" si="10"/>
        <v>0</v>
      </c>
      <c r="L14" s="19">
        <v>0</v>
      </c>
      <c r="M14" s="20">
        <v>0</v>
      </c>
      <c r="N14" s="20">
        <v>0</v>
      </c>
    </row>
    <row r="15" spans="1:14" s="14" customFormat="1" ht="33" x14ac:dyDescent="0.25">
      <c r="A15" s="23" t="s">
        <v>46</v>
      </c>
      <c r="B15" s="31" t="s">
        <v>83</v>
      </c>
      <c r="C15" s="25" t="s">
        <v>8</v>
      </c>
      <c r="D15" s="25" t="s">
        <v>41</v>
      </c>
      <c r="E15" s="17">
        <f t="shared" si="11"/>
        <v>16.3</v>
      </c>
      <c r="F15" s="33">
        <v>16.3</v>
      </c>
      <c r="G15" s="18">
        <f t="shared" si="8"/>
        <v>0</v>
      </c>
      <c r="H15" s="19">
        <v>0</v>
      </c>
      <c r="I15" s="18">
        <f t="shared" si="9"/>
        <v>0</v>
      </c>
      <c r="J15" s="19">
        <v>0</v>
      </c>
      <c r="K15" s="18">
        <f t="shared" si="10"/>
        <v>0</v>
      </c>
      <c r="L15" s="19">
        <v>0</v>
      </c>
      <c r="M15" s="20">
        <v>0</v>
      </c>
      <c r="N15" s="20">
        <v>0</v>
      </c>
    </row>
    <row r="16" spans="1:14" s="14" customFormat="1" ht="33" x14ac:dyDescent="0.25">
      <c r="A16" s="24" t="s">
        <v>48</v>
      </c>
      <c r="B16" s="31" t="s">
        <v>53</v>
      </c>
      <c r="C16" s="25" t="s">
        <v>8</v>
      </c>
      <c r="D16" s="25" t="s">
        <v>41</v>
      </c>
      <c r="E16" s="17">
        <f t="shared" si="11"/>
        <v>82.3</v>
      </c>
      <c r="F16" s="33">
        <v>82.3</v>
      </c>
      <c r="G16" s="18">
        <f t="shared" si="8"/>
        <v>0</v>
      </c>
      <c r="H16" s="19">
        <v>0</v>
      </c>
      <c r="I16" s="18">
        <f t="shared" si="9"/>
        <v>0</v>
      </c>
      <c r="J16" s="19">
        <v>0</v>
      </c>
      <c r="K16" s="18">
        <f t="shared" si="10"/>
        <v>0</v>
      </c>
      <c r="L16" s="19">
        <v>0</v>
      </c>
      <c r="M16" s="20">
        <v>0</v>
      </c>
      <c r="N16" s="20">
        <v>0</v>
      </c>
    </row>
    <row r="17" spans="1:15" s="14" customFormat="1" ht="33" x14ac:dyDescent="0.25">
      <c r="A17" s="23" t="s">
        <v>50</v>
      </c>
      <c r="B17" s="31" t="s">
        <v>51</v>
      </c>
      <c r="C17" s="25" t="s">
        <v>8</v>
      </c>
      <c r="D17" s="25" t="s">
        <v>41</v>
      </c>
      <c r="E17" s="17">
        <f t="shared" si="11"/>
        <v>83</v>
      </c>
      <c r="F17" s="33">
        <v>83</v>
      </c>
      <c r="G17" s="18">
        <f t="shared" si="8"/>
        <v>0</v>
      </c>
      <c r="H17" s="19">
        <v>0</v>
      </c>
      <c r="I17" s="18">
        <f t="shared" si="9"/>
        <v>0</v>
      </c>
      <c r="J17" s="19">
        <v>0</v>
      </c>
      <c r="K17" s="18">
        <f t="shared" si="10"/>
        <v>0</v>
      </c>
      <c r="L17" s="19">
        <v>0</v>
      </c>
      <c r="M17" s="20">
        <v>0</v>
      </c>
      <c r="N17" s="20">
        <v>0</v>
      </c>
    </row>
    <row r="18" spans="1:15" s="14" customFormat="1" ht="33" x14ac:dyDescent="0.25">
      <c r="A18" s="23" t="s">
        <v>52</v>
      </c>
      <c r="B18" s="31" t="s">
        <v>55</v>
      </c>
      <c r="C18" s="25" t="s">
        <v>8</v>
      </c>
      <c r="D18" s="25" t="s">
        <v>41</v>
      </c>
      <c r="E18" s="17">
        <f t="shared" si="11"/>
        <v>61.7</v>
      </c>
      <c r="F18" s="33">
        <v>61.7</v>
      </c>
      <c r="G18" s="18">
        <f t="shared" si="8"/>
        <v>0</v>
      </c>
      <c r="H18" s="19">
        <v>0</v>
      </c>
      <c r="I18" s="18">
        <f t="shared" si="9"/>
        <v>0</v>
      </c>
      <c r="J18" s="19">
        <v>0</v>
      </c>
      <c r="K18" s="18">
        <f t="shared" si="10"/>
        <v>0</v>
      </c>
      <c r="L18" s="19">
        <v>0</v>
      </c>
      <c r="M18" s="20">
        <v>0</v>
      </c>
      <c r="N18" s="20">
        <v>0</v>
      </c>
    </row>
    <row r="19" spans="1:15" ht="33" x14ac:dyDescent="0.25">
      <c r="A19" s="23" t="s">
        <v>54</v>
      </c>
      <c r="B19" s="31" t="s">
        <v>40</v>
      </c>
      <c r="C19" s="25" t="s">
        <v>8</v>
      </c>
      <c r="D19" s="25" t="s">
        <v>41</v>
      </c>
      <c r="E19" s="17">
        <f t="shared" si="11"/>
        <v>155.9</v>
      </c>
      <c r="F19" s="33">
        <v>155.9</v>
      </c>
      <c r="G19" s="18">
        <f t="shared" si="8"/>
        <v>0</v>
      </c>
      <c r="H19" s="19">
        <v>0</v>
      </c>
      <c r="I19" s="18">
        <f t="shared" si="9"/>
        <v>0</v>
      </c>
      <c r="J19" s="19">
        <v>0</v>
      </c>
      <c r="K19" s="18">
        <f t="shared" si="10"/>
        <v>0</v>
      </c>
      <c r="L19" s="19">
        <v>0</v>
      </c>
      <c r="M19" s="20">
        <v>0</v>
      </c>
      <c r="N19" s="20">
        <v>0</v>
      </c>
    </row>
    <row r="20" spans="1:15" ht="33" x14ac:dyDescent="0.25">
      <c r="A20" s="23" t="s">
        <v>56</v>
      </c>
      <c r="B20" s="31" t="s">
        <v>63</v>
      </c>
      <c r="C20" s="25" t="s">
        <v>8</v>
      </c>
      <c r="D20" s="25" t="s">
        <v>41</v>
      </c>
      <c r="E20" s="17">
        <f t="shared" si="11"/>
        <v>14.4</v>
      </c>
      <c r="F20" s="33">
        <v>14.4</v>
      </c>
      <c r="G20" s="18">
        <f t="shared" si="8"/>
        <v>0</v>
      </c>
      <c r="H20" s="19">
        <v>0</v>
      </c>
      <c r="I20" s="18">
        <f t="shared" si="9"/>
        <v>0</v>
      </c>
      <c r="J20" s="19">
        <v>0</v>
      </c>
      <c r="K20" s="18">
        <f t="shared" si="10"/>
        <v>0</v>
      </c>
      <c r="L20" s="19">
        <v>0</v>
      </c>
      <c r="M20" s="20">
        <v>0</v>
      </c>
      <c r="N20" s="20">
        <v>0</v>
      </c>
    </row>
    <row r="21" spans="1:15" ht="33" x14ac:dyDescent="0.25">
      <c r="A21" s="23" t="s">
        <v>58</v>
      </c>
      <c r="B21" s="31" t="s">
        <v>47</v>
      </c>
      <c r="C21" s="25" t="s">
        <v>8</v>
      </c>
      <c r="D21" s="25" t="s">
        <v>41</v>
      </c>
      <c r="E21" s="17">
        <f t="shared" si="11"/>
        <v>78.599999999999994</v>
      </c>
      <c r="F21" s="33">
        <v>78.599999999999994</v>
      </c>
      <c r="G21" s="18">
        <f t="shared" si="8"/>
        <v>0</v>
      </c>
      <c r="H21" s="19">
        <v>0</v>
      </c>
      <c r="I21" s="18">
        <f t="shared" si="9"/>
        <v>0</v>
      </c>
      <c r="J21" s="19">
        <v>0</v>
      </c>
      <c r="K21" s="18">
        <f t="shared" si="10"/>
        <v>0</v>
      </c>
      <c r="L21" s="19">
        <v>0</v>
      </c>
      <c r="M21" s="20">
        <v>0</v>
      </c>
      <c r="N21" s="20">
        <v>0</v>
      </c>
    </row>
    <row r="22" spans="1:15" ht="33" x14ac:dyDescent="0.25">
      <c r="A22" s="23" t="s">
        <v>60</v>
      </c>
      <c r="B22" s="31" t="s">
        <v>45</v>
      </c>
      <c r="C22" s="25" t="s">
        <v>8</v>
      </c>
      <c r="D22" s="25" t="s">
        <v>41</v>
      </c>
      <c r="E22" s="17">
        <f t="shared" si="11"/>
        <v>43.7</v>
      </c>
      <c r="F22" s="33">
        <v>43.7</v>
      </c>
      <c r="G22" s="18">
        <f t="shared" si="8"/>
        <v>0</v>
      </c>
      <c r="H22" s="19">
        <v>0</v>
      </c>
      <c r="I22" s="18">
        <f t="shared" si="9"/>
        <v>0</v>
      </c>
      <c r="J22" s="19">
        <v>0</v>
      </c>
      <c r="K22" s="18">
        <f t="shared" si="10"/>
        <v>0</v>
      </c>
      <c r="L22" s="19">
        <v>0</v>
      </c>
      <c r="M22" s="20">
        <v>0</v>
      </c>
      <c r="N22" s="20">
        <v>0</v>
      </c>
    </row>
    <row r="23" spans="1:15" ht="33" x14ac:dyDescent="0.25">
      <c r="A23" s="23" t="s">
        <v>62</v>
      </c>
      <c r="B23" s="31" t="s">
        <v>43</v>
      </c>
      <c r="C23" s="25" t="s">
        <v>8</v>
      </c>
      <c r="D23" s="25" t="s">
        <v>41</v>
      </c>
      <c r="E23" s="17">
        <f t="shared" si="11"/>
        <v>55.5</v>
      </c>
      <c r="F23" s="33">
        <v>55.5</v>
      </c>
      <c r="G23" s="18">
        <f t="shared" si="8"/>
        <v>0</v>
      </c>
      <c r="H23" s="19">
        <v>0</v>
      </c>
      <c r="I23" s="18">
        <f t="shared" si="9"/>
        <v>0</v>
      </c>
      <c r="J23" s="19">
        <v>0</v>
      </c>
      <c r="K23" s="18">
        <f t="shared" si="10"/>
        <v>0</v>
      </c>
      <c r="L23" s="19">
        <v>0</v>
      </c>
      <c r="M23" s="20">
        <v>0</v>
      </c>
      <c r="N23" s="20">
        <v>0</v>
      </c>
    </row>
    <row r="24" spans="1:15" ht="33" x14ac:dyDescent="0.25">
      <c r="A24" s="23" t="s">
        <v>100</v>
      </c>
      <c r="B24" s="31" t="s">
        <v>59</v>
      </c>
      <c r="C24" s="25" t="s">
        <v>8</v>
      </c>
      <c r="D24" s="25" t="s">
        <v>41</v>
      </c>
      <c r="E24" s="17">
        <f t="shared" si="11"/>
        <v>23</v>
      </c>
      <c r="F24" s="34">
        <v>23</v>
      </c>
      <c r="G24" s="18">
        <f t="shared" si="8"/>
        <v>0</v>
      </c>
      <c r="H24" s="19">
        <v>0</v>
      </c>
      <c r="I24" s="18">
        <f t="shared" si="9"/>
        <v>0</v>
      </c>
      <c r="J24" s="19">
        <v>0</v>
      </c>
      <c r="K24" s="18">
        <f t="shared" si="10"/>
        <v>0</v>
      </c>
      <c r="L24" s="19">
        <v>0</v>
      </c>
      <c r="M24" s="20">
        <v>0</v>
      </c>
      <c r="N24" s="20">
        <v>0</v>
      </c>
    </row>
    <row r="25" spans="1:15" ht="49.5" x14ac:dyDescent="0.25">
      <c r="A25" s="23" t="s">
        <v>64</v>
      </c>
      <c r="B25" s="31" t="s">
        <v>84</v>
      </c>
      <c r="C25" s="25" t="s">
        <v>8</v>
      </c>
      <c r="D25" s="25" t="s">
        <v>41</v>
      </c>
      <c r="E25" s="17">
        <f t="shared" si="11"/>
        <v>166</v>
      </c>
      <c r="F25" s="34">
        <v>166</v>
      </c>
      <c r="G25" s="18">
        <f t="shared" si="8"/>
        <v>49.8</v>
      </c>
      <c r="H25" s="19">
        <v>49.8</v>
      </c>
      <c r="I25" s="18">
        <f t="shared" si="9"/>
        <v>49.8</v>
      </c>
      <c r="J25" s="19">
        <v>49.8</v>
      </c>
      <c r="K25" s="18">
        <f t="shared" si="10"/>
        <v>0</v>
      </c>
      <c r="L25" s="19">
        <v>0</v>
      </c>
      <c r="M25" s="36">
        <f>I25/G25</f>
        <v>1</v>
      </c>
      <c r="N25" s="36">
        <f>K25/G25</f>
        <v>0</v>
      </c>
      <c r="O25" s="48" t="s">
        <v>99</v>
      </c>
    </row>
    <row r="26" spans="1:15" ht="49.5" x14ac:dyDescent="0.25">
      <c r="A26" s="23" t="s">
        <v>65</v>
      </c>
      <c r="B26" s="31" t="s">
        <v>85</v>
      </c>
      <c r="C26" s="25" t="s">
        <v>8</v>
      </c>
      <c r="D26" s="25" t="s">
        <v>41</v>
      </c>
      <c r="E26" s="17">
        <f t="shared" si="11"/>
        <v>2100</v>
      </c>
      <c r="F26" s="34">
        <v>2100</v>
      </c>
      <c r="G26" s="18">
        <f t="shared" si="8"/>
        <v>0</v>
      </c>
      <c r="H26" s="19">
        <v>0</v>
      </c>
      <c r="I26" s="18">
        <f t="shared" si="9"/>
        <v>0</v>
      </c>
      <c r="J26" s="19">
        <v>0</v>
      </c>
      <c r="K26" s="18">
        <f t="shared" si="10"/>
        <v>0</v>
      </c>
      <c r="L26" s="19">
        <v>0</v>
      </c>
      <c r="M26" s="20">
        <v>0</v>
      </c>
      <c r="N26" s="20">
        <v>0</v>
      </c>
    </row>
    <row r="27" spans="1:15" x14ac:dyDescent="0.25">
      <c r="A27" s="38" t="s">
        <v>66</v>
      </c>
      <c r="B27" s="53" t="s">
        <v>67</v>
      </c>
      <c r="C27" s="53"/>
      <c r="D27" s="53"/>
      <c r="E27" s="22">
        <f>SUM(E28:E32)</f>
        <v>49424.5</v>
      </c>
      <c r="F27" s="22">
        <f t="shared" ref="F27:L27" si="12">SUM(F28:F32)</f>
        <v>49424.5</v>
      </c>
      <c r="G27" s="22">
        <f t="shared" si="12"/>
        <v>0</v>
      </c>
      <c r="H27" s="22">
        <f t="shared" si="12"/>
        <v>0</v>
      </c>
      <c r="I27" s="22">
        <f t="shared" si="12"/>
        <v>0</v>
      </c>
      <c r="J27" s="22">
        <f t="shared" si="12"/>
        <v>0</v>
      </c>
      <c r="K27" s="22">
        <f t="shared" si="12"/>
        <v>0</v>
      </c>
      <c r="L27" s="22">
        <f t="shared" si="12"/>
        <v>0</v>
      </c>
      <c r="M27" s="20">
        <v>0</v>
      </c>
      <c r="N27" s="20">
        <v>0</v>
      </c>
    </row>
    <row r="28" spans="1:15" ht="49.5" x14ac:dyDescent="0.25">
      <c r="A28" s="23" t="s">
        <v>68</v>
      </c>
      <c r="B28" s="35" t="s">
        <v>87</v>
      </c>
      <c r="C28" s="25" t="s">
        <v>8</v>
      </c>
      <c r="D28" s="25" t="s">
        <v>41</v>
      </c>
      <c r="E28" s="17">
        <f t="shared" ref="E28:E29" si="13">F28</f>
        <v>35760.1</v>
      </c>
      <c r="F28" s="17">
        <v>35760.1</v>
      </c>
      <c r="G28" s="18">
        <f t="shared" ref="G28:G29" si="14">SUM(H28:H28)</f>
        <v>0</v>
      </c>
      <c r="H28" s="19">
        <v>0</v>
      </c>
      <c r="I28" s="18">
        <f t="shared" ref="I28:I29" si="15">SUM(J28:J28)</f>
        <v>0</v>
      </c>
      <c r="J28" s="19">
        <v>0</v>
      </c>
      <c r="K28" s="18">
        <f t="shared" ref="K28:K32" si="16">SUM(L28:L28)</f>
        <v>0</v>
      </c>
      <c r="L28" s="19">
        <v>0</v>
      </c>
      <c r="M28" s="20">
        <v>0</v>
      </c>
      <c r="N28" s="20">
        <v>0</v>
      </c>
    </row>
    <row r="29" spans="1:15" ht="66" x14ac:dyDescent="0.25">
      <c r="A29" s="26" t="s">
        <v>69</v>
      </c>
      <c r="B29" s="31" t="s">
        <v>92</v>
      </c>
      <c r="C29" s="25" t="s">
        <v>8</v>
      </c>
      <c r="D29" s="25" t="s">
        <v>41</v>
      </c>
      <c r="E29" s="17">
        <f t="shared" si="13"/>
        <v>8271.6</v>
      </c>
      <c r="F29" s="17">
        <v>8271.6</v>
      </c>
      <c r="G29" s="18">
        <f t="shared" si="14"/>
        <v>0</v>
      </c>
      <c r="H29" s="19">
        <v>0</v>
      </c>
      <c r="I29" s="18">
        <f t="shared" si="15"/>
        <v>0</v>
      </c>
      <c r="J29" s="19">
        <v>0</v>
      </c>
      <c r="K29" s="18">
        <f t="shared" si="16"/>
        <v>0</v>
      </c>
      <c r="L29" s="19">
        <f>J29</f>
        <v>0</v>
      </c>
      <c r="M29" s="20">
        <v>0</v>
      </c>
      <c r="N29" s="20">
        <v>0</v>
      </c>
    </row>
    <row r="30" spans="1:15" ht="82.5" x14ac:dyDescent="0.25">
      <c r="A30" s="26" t="s">
        <v>70</v>
      </c>
      <c r="B30" s="31" t="s">
        <v>88</v>
      </c>
      <c r="C30" s="25" t="s">
        <v>8</v>
      </c>
      <c r="D30" s="25" t="s">
        <v>41</v>
      </c>
      <c r="E30" s="17">
        <f t="shared" ref="E30:E32" si="17">F30</f>
        <v>3170.5</v>
      </c>
      <c r="F30" s="17">
        <v>3170.5</v>
      </c>
      <c r="G30" s="18">
        <f t="shared" ref="G30:G32" si="18">SUM(H30:H30)</f>
        <v>0</v>
      </c>
      <c r="H30" s="19">
        <v>0</v>
      </c>
      <c r="I30" s="18">
        <f t="shared" ref="I30:I32" si="19">SUM(J30:J30)</f>
        <v>0</v>
      </c>
      <c r="J30" s="19">
        <v>0</v>
      </c>
      <c r="K30" s="18">
        <f t="shared" si="16"/>
        <v>0</v>
      </c>
      <c r="L30" s="19">
        <f t="shared" ref="L30:L32" si="20">J30</f>
        <v>0</v>
      </c>
      <c r="M30" s="20">
        <v>0</v>
      </c>
      <c r="N30" s="20">
        <v>0</v>
      </c>
    </row>
    <row r="31" spans="1:15" ht="49.5" x14ac:dyDescent="0.25">
      <c r="A31" s="26" t="s">
        <v>77</v>
      </c>
      <c r="B31" s="31" t="s">
        <v>93</v>
      </c>
      <c r="C31" s="25" t="s">
        <v>8</v>
      </c>
      <c r="D31" s="25" t="s">
        <v>41</v>
      </c>
      <c r="E31" s="17">
        <f t="shared" si="17"/>
        <v>1787.8</v>
      </c>
      <c r="F31" s="17">
        <v>1787.8</v>
      </c>
      <c r="G31" s="18">
        <f t="shared" ref="G31" si="21">SUM(H31:H31)</f>
        <v>0</v>
      </c>
      <c r="H31" s="19">
        <v>0</v>
      </c>
      <c r="I31" s="18">
        <f t="shared" ref="I31" si="22">SUM(J31:J31)</f>
        <v>0</v>
      </c>
      <c r="J31" s="19">
        <v>0</v>
      </c>
      <c r="K31" s="18">
        <f t="shared" ref="K31" si="23">SUM(L31:L31)</f>
        <v>0</v>
      </c>
      <c r="L31" s="19">
        <f t="shared" ref="L31" si="24">J31</f>
        <v>0</v>
      </c>
      <c r="M31" s="20">
        <v>0</v>
      </c>
      <c r="N31" s="20">
        <v>0</v>
      </c>
    </row>
    <row r="32" spans="1:15" ht="66" x14ac:dyDescent="0.25">
      <c r="A32" s="26" t="s">
        <v>86</v>
      </c>
      <c r="B32" s="31" t="s">
        <v>89</v>
      </c>
      <c r="C32" s="25" t="s">
        <v>8</v>
      </c>
      <c r="D32" s="25" t="s">
        <v>41</v>
      </c>
      <c r="E32" s="17">
        <f t="shared" si="17"/>
        <v>434.5</v>
      </c>
      <c r="F32" s="17">
        <v>434.5</v>
      </c>
      <c r="G32" s="18">
        <f t="shared" si="18"/>
        <v>0</v>
      </c>
      <c r="H32" s="19"/>
      <c r="I32" s="18">
        <f t="shared" si="19"/>
        <v>0</v>
      </c>
      <c r="J32" s="19"/>
      <c r="K32" s="18">
        <f t="shared" si="16"/>
        <v>0</v>
      </c>
      <c r="L32" s="19">
        <f t="shared" si="20"/>
        <v>0</v>
      </c>
      <c r="M32" s="20">
        <v>0</v>
      </c>
      <c r="N32" s="20">
        <v>0</v>
      </c>
    </row>
    <row r="33" spans="1:14" x14ac:dyDescent="0.25">
      <c r="A33" s="38" t="s">
        <v>71</v>
      </c>
      <c r="B33" s="53" t="s">
        <v>72</v>
      </c>
      <c r="C33" s="53"/>
      <c r="D33" s="53"/>
      <c r="E33" s="22">
        <f>SUM(E34:E35)</f>
        <v>18279.5</v>
      </c>
      <c r="F33" s="22">
        <f t="shared" ref="F33:L33" si="25">SUM(F34:F35)</f>
        <v>18279.5</v>
      </c>
      <c r="G33" s="22">
        <f t="shared" si="25"/>
        <v>0</v>
      </c>
      <c r="H33" s="22">
        <f t="shared" si="25"/>
        <v>0</v>
      </c>
      <c r="I33" s="22">
        <f t="shared" si="25"/>
        <v>0</v>
      </c>
      <c r="J33" s="22">
        <f t="shared" si="25"/>
        <v>0</v>
      </c>
      <c r="K33" s="22">
        <f t="shared" si="25"/>
        <v>0</v>
      </c>
      <c r="L33" s="22">
        <f t="shared" si="25"/>
        <v>0</v>
      </c>
      <c r="M33" s="20">
        <v>0</v>
      </c>
      <c r="N33" s="20">
        <v>0</v>
      </c>
    </row>
    <row r="34" spans="1:14" ht="115.5" x14ac:dyDescent="0.25">
      <c r="A34" s="26" t="s">
        <v>73</v>
      </c>
      <c r="B34" s="31" t="s">
        <v>90</v>
      </c>
      <c r="C34" s="25" t="s">
        <v>8</v>
      </c>
      <c r="D34" s="25" t="s">
        <v>1</v>
      </c>
      <c r="E34" s="17">
        <f>F34</f>
        <v>10605.6</v>
      </c>
      <c r="F34" s="17">
        <v>10605.6</v>
      </c>
      <c r="G34" s="18">
        <f>SUM(H34:H34)</f>
        <v>0</v>
      </c>
      <c r="H34" s="19">
        <v>0</v>
      </c>
      <c r="I34" s="18">
        <f>SUM(J34:J34)</f>
        <v>0</v>
      </c>
      <c r="J34" s="19">
        <v>0</v>
      </c>
      <c r="K34" s="18">
        <f>SUM(L34:L34)</f>
        <v>0</v>
      </c>
      <c r="L34" s="19">
        <v>0</v>
      </c>
      <c r="M34" s="20">
        <v>0</v>
      </c>
      <c r="N34" s="20">
        <v>0</v>
      </c>
    </row>
    <row r="35" spans="1:14" ht="82.5" x14ac:dyDescent="0.25">
      <c r="A35" s="26" t="s">
        <v>78</v>
      </c>
      <c r="B35" s="31" t="s">
        <v>91</v>
      </c>
      <c r="C35" s="25" t="s">
        <v>8</v>
      </c>
      <c r="D35" s="25" t="s">
        <v>1</v>
      </c>
      <c r="E35" s="17">
        <f t="shared" ref="E35" si="26">F35</f>
        <v>7673.9</v>
      </c>
      <c r="F35" s="17">
        <v>7673.9</v>
      </c>
      <c r="G35" s="18">
        <f t="shared" ref="G35" si="27">SUM(H35:H35)</f>
        <v>0</v>
      </c>
      <c r="H35" s="19"/>
      <c r="I35" s="18">
        <f t="shared" ref="I35" si="28">SUM(J35:J35)</f>
        <v>0</v>
      </c>
      <c r="J35" s="19"/>
      <c r="K35" s="18">
        <f t="shared" ref="K35" si="29">SUM(L35:L35)</f>
        <v>0</v>
      </c>
      <c r="L35" s="19">
        <f>J35</f>
        <v>0</v>
      </c>
      <c r="M35" s="20">
        <v>0</v>
      </c>
      <c r="N35" s="20">
        <v>0</v>
      </c>
    </row>
    <row r="36" spans="1:14" x14ac:dyDescent="0.25">
      <c r="B36" s="54" t="s">
        <v>26</v>
      </c>
      <c r="C36" s="54"/>
      <c r="D36" s="54"/>
      <c r="E36" s="27">
        <f>E10+E6+E27+E33</f>
        <v>73329.7</v>
      </c>
      <c r="F36" s="27">
        <f t="shared" ref="F36:L36" si="30">F10+F6+F27+F33</f>
        <v>73329.7</v>
      </c>
      <c r="G36" s="27">
        <f t="shared" si="30"/>
        <v>1512.2</v>
      </c>
      <c r="H36" s="27">
        <f t="shared" si="30"/>
        <v>1512.2</v>
      </c>
      <c r="I36" s="27">
        <f t="shared" si="30"/>
        <v>1512.1</v>
      </c>
      <c r="J36" s="27">
        <f t="shared" si="30"/>
        <v>1512.1</v>
      </c>
      <c r="K36" s="27">
        <f t="shared" si="30"/>
        <v>1462.3</v>
      </c>
      <c r="L36" s="27">
        <f t="shared" si="30"/>
        <v>1462.3</v>
      </c>
      <c r="M36" s="36">
        <f>I36/G36</f>
        <v>0.99993387118106059</v>
      </c>
      <c r="N36" s="36">
        <f>K36/G36</f>
        <v>0.96700171934929235</v>
      </c>
    </row>
    <row r="41" spans="1:14" ht="30.75" customHeight="1" x14ac:dyDescent="0.25"/>
    <row r="43" spans="1:14" ht="18.75" customHeight="1" x14ac:dyDescent="0.25"/>
    <row r="44" spans="1:14" ht="18.75" customHeight="1" x14ac:dyDescent="0.25"/>
    <row r="47" spans="1:14" ht="18.75" customHeight="1" x14ac:dyDescent="0.25"/>
    <row r="49" ht="18.75" customHeight="1" x14ac:dyDescent="0.25"/>
    <row r="50" ht="18.75" customHeight="1" x14ac:dyDescent="0.25"/>
  </sheetData>
  <mergeCells count="18"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  <mergeCell ref="B10:D10"/>
    <mergeCell ref="B11:D11"/>
    <mergeCell ref="B27:D27"/>
    <mergeCell ref="B33:D33"/>
    <mergeCell ref="B36:D36"/>
  </mergeCells>
  <pageMargins left="0.39370078740157483" right="0.39370078740157483" top="0.39370078740157483" bottom="0.39370078740157483" header="0.31496062992125984" footer="0.31496062992125984"/>
  <pageSetup paperSize="9" scale="4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view="pageBreakPreview" zoomScale="85" zoomScaleNormal="100" zoomScaleSheetLayoutView="85" workbookViewId="0">
      <selection activeCell="M20" sqref="M20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55" t="s">
        <v>32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80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62" t="s">
        <v>9</v>
      </c>
      <c r="B3" s="62" t="s">
        <v>10</v>
      </c>
      <c r="C3" s="63" t="s">
        <v>11</v>
      </c>
      <c r="D3" s="64"/>
      <c r="E3" s="62" t="s">
        <v>12</v>
      </c>
      <c r="F3" s="62" t="s">
        <v>13</v>
      </c>
      <c r="G3" s="62" t="s">
        <v>14</v>
      </c>
      <c r="H3" s="62" t="s">
        <v>15</v>
      </c>
      <c r="I3" s="65" t="s">
        <v>76</v>
      </c>
      <c r="J3" s="65" t="s">
        <v>16</v>
      </c>
      <c r="K3" s="62" t="s">
        <v>17</v>
      </c>
      <c r="L3" s="62"/>
      <c r="M3" s="62"/>
    </row>
    <row r="4" spans="1:13" ht="15" customHeight="1" x14ac:dyDescent="0.25">
      <c r="A4" s="62"/>
      <c r="B4" s="62"/>
      <c r="C4" s="65" t="s">
        <v>18</v>
      </c>
      <c r="D4" s="65" t="s">
        <v>19</v>
      </c>
      <c r="E4" s="62"/>
      <c r="F4" s="62"/>
      <c r="G4" s="62"/>
      <c r="H4" s="62"/>
      <c r="I4" s="66"/>
      <c r="J4" s="66"/>
      <c r="K4" s="62" t="s">
        <v>20</v>
      </c>
      <c r="L4" s="65" t="s">
        <v>21</v>
      </c>
      <c r="M4" s="62" t="s">
        <v>22</v>
      </c>
    </row>
    <row r="5" spans="1:13" ht="31.5" customHeight="1" x14ac:dyDescent="0.25">
      <c r="A5" s="62"/>
      <c r="B5" s="62"/>
      <c r="C5" s="67"/>
      <c r="D5" s="67"/>
      <c r="E5" s="62"/>
      <c r="F5" s="62"/>
      <c r="G5" s="62"/>
      <c r="H5" s="62"/>
      <c r="I5" s="67"/>
      <c r="J5" s="67"/>
      <c r="K5" s="62"/>
      <c r="L5" s="67"/>
      <c r="M5" s="62"/>
    </row>
    <row r="6" spans="1:13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3" customFormat="1" ht="33" x14ac:dyDescent="0.25">
      <c r="A7" s="7">
        <v>1</v>
      </c>
      <c r="B7" s="30" t="s">
        <v>79</v>
      </c>
      <c r="C7" s="9"/>
      <c r="D7" s="9"/>
      <c r="E7" s="39" t="s">
        <v>97</v>
      </c>
      <c r="F7" s="39" t="s">
        <v>101</v>
      </c>
      <c r="G7" s="47" t="s">
        <v>98</v>
      </c>
      <c r="H7" s="46">
        <v>46022</v>
      </c>
      <c r="I7" s="40">
        <v>1450000</v>
      </c>
      <c r="J7" s="11"/>
      <c r="K7" s="43">
        <f>M7</f>
        <v>1450</v>
      </c>
      <c r="L7" s="44"/>
      <c r="M7" s="43">
        <f>имущество!I9</f>
        <v>1450</v>
      </c>
    </row>
    <row r="8" spans="1:13" s="3" customFormat="1" ht="66" x14ac:dyDescent="0.25">
      <c r="A8" s="7">
        <v>2</v>
      </c>
      <c r="B8" s="31" t="s">
        <v>84</v>
      </c>
      <c r="C8" s="9"/>
      <c r="D8" s="9"/>
      <c r="E8" s="39" t="s">
        <v>95</v>
      </c>
      <c r="F8" s="39" t="s">
        <v>94</v>
      </c>
      <c r="G8" s="45" t="s">
        <v>96</v>
      </c>
      <c r="H8" s="41">
        <v>46129</v>
      </c>
      <c r="I8" s="40">
        <v>166000</v>
      </c>
      <c r="J8" s="42">
        <v>49.8</v>
      </c>
      <c r="K8" s="43">
        <f>M8</f>
        <v>0</v>
      </c>
      <c r="L8" s="44">
        <v>0</v>
      </c>
      <c r="M8" s="44">
        <v>0</v>
      </c>
    </row>
    <row r="9" spans="1:13" s="3" customFormat="1" hidden="1" x14ac:dyDescent="0.25">
      <c r="A9" s="7">
        <v>4</v>
      </c>
      <c r="B9" s="8"/>
      <c r="C9" s="9"/>
      <c r="D9" s="9"/>
      <c r="E9" s="5"/>
      <c r="F9" s="5"/>
      <c r="G9" s="10"/>
      <c r="H9" s="5"/>
      <c r="I9" s="5"/>
      <c r="J9" s="11"/>
      <c r="K9" s="12"/>
      <c r="L9" s="6"/>
      <c r="M9" s="6"/>
    </row>
    <row r="10" spans="1:13" s="3" customFormat="1" hidden="1" x14ac:dyDescent="0.25">
      <c r="A10" s="7">
        <v>5</v>
      </c>
      <c r="B10" s="8"/>
      <c r="C10" s="9"/>
      <c r="D10" s="9"/>
      <c r="E10" s="5"/>
      <c r="F10" s="5"/>
      <c r="G10" s="10"/>
      <c r="H10" s="5"/>
      <c r="I10" s="5"/>
      <c r="J10" s="11"/>
      <c r="K10" s="12"/>
      <c r="L10" s="6"/>
      <c r="M10" s="6"/>
    </row>
    <row r="11" spans="1:13" x14ac:dyDescent="0.25">
      <c r="A11" s="68" t="s">
        <v>23</v>
      </c>
      <c r="B11" s="69"/>
      <c r="C11" s="69"/>
      <c r="D11" s="69"/>
      <c r="E11" s="69"/>
      <c r="F11" s="69"/>
      <c r="G11" s="69"/>
      <c r="H11" s="69"/>
      <c r="I11" s="70"/>
      <c r="J11" s="2">
        <f>SUM(J7:J10)</f>
        <v>49.8</v>
      </c>
      <c r="K11" s="2">
        <f>SUM(K7:K10)</f>
        <v>1450</v>
      </c>
      <c r="L11" s="2">
        <f>SUM(L7:L10)</f>
        <v>0</v>
      </c>
      <c r="M11" s="2">
        <f>SUM(M7:M10)</f>
        <v>1450</v>
      </c>
    </row>
  </sheetData>
  <mergeCells count="18">
    <mergeCell ref="A11:I11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2026-04-30T13:18:45Z</cp:lastPrinted>
  <dcterms:created xsi:type="dcterms:W3CDTF">2015-07-01T06:08:23Z</dcterms:created>
  <dcterms:modified xsi:type="dcterms:W3CDTF">2026-04-30T13:18:49Z</dcterms:modified>
</cp:coreProperties>
</file>